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Especializaciones/Ciencias básicas biomédicas/"/>
    </mc:Choice>
  </mc:AlternateContent>
  <xr:revisionPtr revIDLastSave="687" documentId="11_0B1D56BE9CDCCE836B02CE7A5FB0D4A9BBFD1C62" xr6:coauthVersionLast="47" xr6:coauthVersionMax="47" xr10:uidLastSave="{0BE1B923-1070-4366-8225-8329C3C2CF6F}"/>
  <bookViews>
    <workbookView xWindow="-120" yWindow="-120" windowWidth="20730" windowHeight="11040" firstSheet="1" activeTab="1" xr2:uid="{00000000-000D-0000-FFFF-FFFF00000000}"/>
  </bookViews>
  <sheets>
    <sheet name="Plan de estudios" sheetId="1" state="hidden" r:id="rId1"/>
    <sheet name="Proyección de cargas" sheetId="2" r:id="rId2"/>
    <sheet name="Cronograma anual" sheetId="3" r:id="rId3"/>
  </sheets>
  <definedNames>
    <definedName name="_xlnm._FilterDatabase" localSheetId="1" hidden="1">'Proyección de cargas'!$B$7:$AQ$19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17" i="2"/>
  <c r="D18" i="2"/>
  <c r="D19" i="2"/>
  <c r="D15" i="2"/>
  <c r="AO8" i="2" l="1"/>
  <c r="AL8" i="2"/>
  <c r="AI8" i="2"/>
  <c r="AF8" i="2"/>
  <c r="AC8" i="2"/>
  <c r="Z8" i="2"/>
  <c r="W8" i="2"/>
  <c r="T8" i="2"/>
  <c r="Q8" i="2"/>
  <c r="N8" i="2"/>
  <c r="K8" i="2"/>
  <c r="H8" i="2"/>
  <c r="E8" i="2"/>
  <c r="M25" i="1"/>
  <c r="M22" i="1"/>
  <c r="M18" i="1"/>
  <c r="M13" i="1"/>
  <c r="M27" i="1" s="1"/>
  <c r="AQ10" i="2"/>
  <c r="AN10" i="2"/>
  <c r="AK10" i="2"/>
  <c r="AH10" i="2"/>
  <c r="AE10" i="2"/>
  <c r="AB10" i="2"/>
  <c r="Y10" i="2"/>
  <c r="V10" i="2"/>
  <c r="S10" i="2"/>
  <c r="P10" i="2"/>
  <c r="M10" i="2"/>
  <c r="J10" i="2"/>
  <c r="G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tc={5B076D97-D1E1-433E-9BAC-B747F047FE6C}</author>
    <author>tc={C91E5ED2-2FE5-4A47-AD74-1A1089331788}</author>
    <author>tc={34E67761-78C1-4F86-ABEC-32B6C70750A7}</author>
    <author>tc={C8B949A5-1CA6-4CF8-9BD9-82BE52B8B4A9}</author>
    <author>tc={7431DE3A-D764-451E-8528-4DB65793F671}</author>
    <author>tc={468763F9-6833-432D-814B-B828F5B64487}</author>
    <author>tc={BCFDEBD5-F2A9-40C3-A32E-66D73F4DA4B5}</author>
    <author>tc={2830C173-857A-4FA9-AF84-F029092911FA}</author>
    <author>tc={8C161B80-2288-4052-9B37-D778784E7CEE}</author>
    <author>tc={2C839577-DD7B-4F86-8D14-22A593A862CF}</author>
    <author>tc={2328C1FC-9228-4A32-B09E-B272D52AE24A}</author>
    <author>tc={DC4BE2DB-9E0D-4559-97AB-D21D1F63AD3A}</author>
    <author>tc={8EE4A240-72EE-46F3-9DA3-4F7EBDCCADAF}</author>
  </authors>
  <commentList>
    <comment ref="E12" authorId="0" shapeId="0" xr:uid="{5B076D97-D1E1-433E-9BAC-B747F047FE6C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H12" authorId="1" shapeId="0" xr:uid="{C91E5ED2-2FE5-4A47-AD74-1A1089331788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K12" authorId="2" shapeId="0" xr:uid="{34E67761-78C1-4F86-ABEC-32B6C70750A7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N12" authorId="3" shapeId="0" xr:uid="{C8B949A5-1CA6-4CF8-9BD9-82BE52B8B4A9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Q12" authorId="4" shapeId="0" xr:uid="{7431DE3A-D764-451E-8528-4DB65793F671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T12" authorId="5" shapeId="0" xr:uid="{468763F9-6833-432D-814B-B828F5B64487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W12" authorId="6" shapeId="0" xr:uid="{BCFDEBD5-F2A9-40C3-A32E-66D73F4DA4B5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Z12" authorId="7" shapeId="0" xr:uid="{2830C173-857A-4FA9-AF84-F029092911FA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AC12" authorId="8" shapeId="0" xr:uid="{8C161B80-2288-4052-9B37-D778784E7CEE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AF12" authorId="9" shapeId="0" xr:uid="{2C839577-DD7B-4F86-8D14-22A593A862CF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AI12" authorId="10" shapeId="0" xr:uid="{2328C1FC-9228-4A32-B09E-B272D52AE24A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AL12" authorId="11" shapeId="0" xr:uid="{DC4BE2DB-9E0D-4559-97AB-D21D1F63AD3A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  <comment ref="AO12" authorId="12" shapeId="0" xr:uid="{8EE4A240-72EE-46F3-9DA3-4F7EBDCCADAF}">
      <text>
        <t>[Threaded comment]
Your version of Excel allows you to read this threaded comment; however, any edits to it will get removed if the file is opened in a newer version of Excel. Learn more: https://go.microsoft.com/fwlink/?linkid=870924
Comment:
    máximo 10 mínimo 5</t>
      </text>
    </comment>
  </commentList>
</comments>
</file>

<file path=xl/sharedStrings.xml><?xml version="1.0" encoding="utf-8"?>
<sst xmlns="http://schemas.openxmlformats.org/spreadsheetml/2006/main" count="192" uniqueCount="123">
  <si>
    <r>
      <t xml:space="preserve">Maestría en Ciencias Básicas Biomédicas
Plan de estudios vigente </t>
    </r>
    <r>
      <rPr>
        <sz val="11"/>
        <color theme="1"/>
        <rFont val="Humanst521 BT"/>
        <family val="2"/>
      </rPr>
      <t>(este programa está en proceso de reforma curricular pero aun no tiene propuesta nueva de plan de estudios)</t>
    </r>
  </si>
  <si>
    <t>Nivel</t>
  </si>
  <si>
    <t>Código</t>
  </si>
  <si>
    <t>Actividad académica</t>
  </si>
  <si>
    <t>Duración en semanas de la actividad</t>
  </si>
  <si>
    <t xml:space="preserve">Horas/semana </t>
  </si>
  <si>
    <t>Créditos</t>
  </si>
  <si>
    <t>Requisitos</t>
  </si>
  <si>
    <r>
      <t xml:space="preserve">HIP </t>
    </r>
    <r>
      <rPr>
        <vertAlign val="superscript"/>
        <sz val="10"/>
        <color rgb="FF000000"/>
        <rFont val="Humanst521 BT"/>
        <family val="2"/>
      </rPr>
      <t>(1)</t>
    </r>
  </si>
  <si>
    <r>
      <t xml:space="preserve">HTI </t>
    </r>
    <r>
      <rPr>
        <vertAlign val="superscript"/>
        <sz val="10"/>
        <color rgb="FF000000"/>
        <rFont val="Humanst521 BT"/>
        <family val="2"/>
      </rPr>
      <t>(2)</t>
    </r>
  </si>
  <si>
    <t>Teóricas</t>
  </si>
  <si>
    <t>Prácticas</t>
  </si>
  <si>
    <t>Sincrónicas</t>
  </si>
  <si>
    <t>Asincrónicas</t>
  </si>
  <si>
    <t>En físico</t>
  </si>
  <si>
    <t>En línea</t>
  </si>
  <si>
    <t>Biología celular</t>
  </si>
  <si>
    <t>Ninguno</t>
  </si>
  <si>
    <t>Metodología de la investigación</t>
  </si>
  <si>
    <t>Bioética</t>
  </si>
  <si>
    <t>Investigación I</t>
  </si>
  <si>
    <t>Total</t>
  </si>
  <si>
    <t>Fundamentación matemática y estadística</t>
  </si>
  <si>
    <t>Docencia en ciencia</t>
  </si>
  <si>
    <t>Curso especializado</t>
  </si>
  <si>
    <t>Investigación II</t>
  </si>
  <si>
    <t>Curso avanzado</t>
  </si>
  <si>
    <t>Seminario I</t>
  </si>
  <si>
    <t>Trabajo de investigación I</t>
  </si>
  <si>
    <t>Seminario II</t>
  </si>
  <si>
    <t xml:space="preserve">Ninguno </t>
  </si>
  <si>
    <t>Trabajo de investigación II</t>
  </si>
  <si>
    <t>Total créditos</t>
  </si>
  <si>
    <t>CIENCIAS BÁSICAS BIOMÉDICAS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</si>
  <si>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</si>
  <si>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</si>
  <si>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</si>
  <si>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</si>
  <si>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</si>
  <si>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</si>
  <si>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</si>
  <si>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Perfil Docente</t>
  </si>
  <si>
    <t>Caracterización perfil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</si>
  <si>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</si>
  <si>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</si>
  <si>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</si>
  <si>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</si>
  <si>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</si>
  <si>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</si>
  <si>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</si>
  <si>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</si>
  <si>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</si>
  <si>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Biólogo/Microbiólogo/Bacteriólogo/Médico con maestría en ciencias básica</t>
  </si>
  <si>
    <t>De carrera tiempo completo</t>
  </si>
  <si>
    <t>Magíster en epidemiología clínica</t>
  </si>
  <si>
    <t>Magíster o especialista en bioética o con doctorado en bioética</t>
  </si>
  <si>
    <t>De carrera medio tiempo</t>
  </si>
  <si>
    <t>Médico o profesional de salud con formación en matemática o bioestadística</t>
  </si>
  <si>
    <t>Maestría en educación con especialización en docencia universitaria con especialización en ecología, medio ambiente y desarrollo/Licenciado en química y biología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</si>
  <si>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</si>
  <si>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</si>
  <si>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</si>
  <si>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</si>
  <si>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</si>
  <si>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</si>
  <si>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</si>
  <si>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</si>
  <si>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</si>
  <si>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</si>
  <si>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</si>
  <si>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</si>
  <si>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</si>
  <si>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</si>
  <si>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</si>
  <si>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</si>
  <si>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</si>
  <si>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</si>
  <si>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</si>
  <si>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</si>
  <si>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</si>
  <si>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</si>
  <si>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</si>
  <si>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</si>
  <si>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</si>
  <si>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</si>
  <si>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</si>
  <si>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</si>
  <si>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</si>
  <si>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</si>
  <si>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</si>
  <si>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</si>
  <si>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</si>
  <si>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</si>
  <si>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</si>
  <si>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</si>
  <si>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</si>
  <si>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</si>
  <si>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</si>
  <si>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</si>
  <si>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</si>
  <si>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</si>
  <si>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</si>
  <si>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</si>
  <si>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</si>
  <si>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</si>
  <si>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</si>
  <si>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</si>
  <si>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</si>
  <si>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</si>
  <si>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</si>
  <si>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</si>
  <si>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</si>
  <si>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</si>
  <si>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</si>
  <si>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</si>
  <si>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</si>
  <si>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</si>
  <si>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</si>
  <si>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</si>
  <si>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Nivel 1</t>
  </si>
  <si>
    <t>Nivel 2</t>
  </si>
  <si>
    <t>Nivel 3</t>
  </si>
  <si>
    <t>Nivel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</si>
</sst>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sz val="11"/>
      <color theme="1"/>
      <name val="Humanst521 BT"/>
    </font>
    <font>
      <b/>
      <sz val="10"/>
      <color rgb="FF000000"/>
      <name val="Humanst521 BT"/>
      <family val="2"/>
    </font>
    <font>
      <vertAlign val="superscript"/>
      <sz val="10"/>
      <color rgb="FF000000"/>
      <name val="Humanst521 BT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Humanst521 BT"/>
    </font>
    <font>
      <b/>
      <sz val="11"/>
      <color theme="1"/>
      <name val="Humanst521 BT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0CD3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10" fillId="0" borderId="0" xfId="0" applyFont="1"/>
    <xf numFmtId="0" fontId="5" fillId="0" borderId="6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3" xfId="0" applyBorder="1"/>
    <xf numFmtId="0" fontId="0" fillId="0" borderId="15" xfId="0" applyBorder="1"/>
    <xf numFmtId="0" fontId="0" fillId="0" borderId="25" xfId="0" applyBorder="1"/>
    <xf numFmtId="0" fontId="0" fillId="0" borderId="26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0" xfId="0" applyAlignment="1">
      <alignment horizontal="center"/>
    </xf>
    <xf numFmtId="0" fontId="0" fillId="0" borderId="2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5" fillId="14" borderId="10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164" fontId="5" fillId="14" borderId="2" xfId="0" applyNumberFormat="1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164" fontId="3" fillId="0" borderId="38" xfId="0" applyNumberFormat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14" borderId="45" xfId="0" applyFont="1" applyFill="1" applyBorder="1" applyAlignment="1">
      <alignment horizontal="center" vertical="center"/>
    </xf>
    <xf numFmtId="0" fontId="5" fillId="14" borderId="46" xfId="0" applyFont="1" applyFill="1" applyBorder="1" applyAlignment="1">
      <alignment horizontal="center" vertical="center"/>
    </xf>
    <xf numFmtId="164" fontId="5" fillId="14" borderId="47" xfId="0" applyNumberFormat="1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textRotation="90" wrapText="1"/>
    </xf>
    <xf numFmtId="0" fontId="3" fillId="6" borderId="8" xfId="0" applyFont="1" applyFill="1" applyBorder="1" applyAlignment="1">
      <alignment horizontal="center" textRotation="90" wrapText="1"/>
    </xf>
    <xf numFmtId="0" fontId="3" fillId="6" borderId="14" xfId="0" applyFont="1" applyFill="1" applyBorder="1" applyAlignment="1">
      <alignment horizontal="center" textRotation="90" wrapText="1"/>
    </xf>
    <xf numFmtId="0" fontId="3" fillId="4" borderId="7" xfId="0" applyFont="1" applyFill="1" applyBorder="1" applyAlignment="1">
      <alignment horizontal="center" textRotation="90" wrapText="1"/>
    </xf>
    <xf numFmtId="0" fontId="3" fillId="4" borderId="8" xfId="0" applyFont="1" applyFill="1" applyBorder="1" applyAlignment="1">
      <alignment horizontal="center" textRotation="90" wrapText="1"/>
    </xf>
    <xf numFmtId="0" fontId="3" fillId="4" borderId="14" xfId="0" applyFont="1" applyFill="1" applyBorder="1" applyAlignment="1">
      <alignment horizont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textRotation="90" wrapText="1"/>
    </xf>
    <xf numFmtId="0" fontId="3" fillId="3" borderId="8" xfId="0" applyFont="1" applyFill="1" applyBorder="1" applyAlignment="1">
      <alignment horizontal="center" textRotation="90" wrapText="1"/>
    </xf>
    <xf numFmtId="0" fontId="3" fillId="3" borderId="9" xfId="0" applyFont="1" applyFill="1" applyBorder="1" applyAlignment="1">
      <alignment horizontal="center" textRotation="90" wrapText="1"/>
    </xf>
    <xf numFmtId="0" fontId="3" fillId="3" borderId="14" xfId="0" applyFont="1" applyFill="1" applyBorder="1" applyAlignment="1">
      <alignment horizont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25" xfId="0" applyFill="1" applyBorder="1" applyAlignment="1">
      <alignment horizont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0" fillId="12" borderId="6" xfId="0" applyFill="1" applyBorder="1" applyAlignment="1">
      <alignment horizontal="center"/>
    </xf>
    <xf numFmtId="0" fontId="0" fillId="12" borderId="13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0" fontId="0" fillId="10" borderId="32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25" xfId="0" applyFill="1" applyBorder="1" applyAlignment="1">
      <alignment horizont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0" fillId="3" borderId="26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25" xfId="0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5" fillId="0" borderId="0" xfId="0" applyFont="1" applyBorder="1"/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ILVIA RIVERA" id="{246BEE6C-D6BF-4321-990D-FC3CF7555480}" userId="S::silvia2210316@correo.uis.edu.co::3d2a6934-da61-4719-a798-736189cbf05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2" dT="2025-05-20T13:11:34.31" personId="{246BEE6C-D6BF-4321-990D-FC3CF7555480}" id="{5B076D97-D1E1-433E-9BAC-B747F047FE6C}">
    <text>máximo 10 mínimo 5</text>
  </threadedComment>
  <threadedComment ref="H12" dT="2025-05-20T13:11:34.31" personId="{246BEE6C-D6BF-4321-990D-FC3CF7555480}" id="{C91E5ED2-2FE5-4A47-AD74-1A1089331788}">
    <text>máximo 10 mínimo 5</text>
  </threadedComment>
  <threadedComment ref="K12" dT="2025-05-20T13:11:34.31" personId="{246BEE6C-D6BF-4321-990D-FC3CF7555480}" id="{34E67761-78C1-4F86-ABEC-32B6C70750A7}">
    <text>máximo 10 mínimo 5</text>
  </threadedComment>
  <threadedComment ref="N12" dT="2025-05-20T13:11:34.31" personId="{246BEE6C-D6BF-4321-990D-FC3CF7555480}" id="{C8B949A5-1CA6-4CF8-9BD9-82BE52B8B4A9}">
    <text>máximo 10 mínimo 5</text>
  </threadedComment>
  <threadedComment ref="Q12" dT="2025-05-20T13:11:34.31" personId="{246BEE6C-D6BF-4321-990D-FC3CF7555480}" id="{7431DE3A-D764-451E-8528-4DB65793F671}">
    <text>máximo 10 mínimo 5</text>
  </threadedComment>
  <threadedComment ref="T12" dT="2025-05-20T13:11:34.31" personId="{246BEE6C-D6BF-4321-990D-FC3CF7555480}" id="{468763F9-6833-432D-814B-B828F5B64487}">
    <text>máximo 10 mínimo 5</text>
  </threadedComment>
  <threadedComment ref="W12" dT="2025-05-20T13:11:34.31" personId="{246BEE6C-D6BF-4321-990D-FC3CF7555480}" id="{BCFDEBD5-F2A9-40C3-A32E-66D73F4DA4B5}">
    <text>máximo 10 mínimo 5</text>
  </threadedComment>
  <threadedComment ref="Z12" dT="2025-05-20T13:11:34.31" personId="{246BEE6C-D6BF-4321-990D-FC3CF7555480}" id="{2830C173-857A-4FA9-AF84-F029092911FA}">
    <text>máximo 10 mínimo 5</text>
  </threadedComment>
  <threadedComment ref="AC12" dT="2025-05-20T13:11:34.31" personId="{246BEE6C-D6BF-4321-990D-FC3CF7555480}" id="{8C161B80-2288-4052-9B37-D778784E7CEE}">
    <text>máximo 10 mínimo 5</text>
  </threadedComment>
  <threadedComment ref="AF12" dT="2025-05-20T13:11:34.31" personId="{246BEE6C-D6BF-4321-990D-FC3CF7555480}" id="{2C839577-DD7B-4F86-8D14-22A593A862CF}">
    <text>máximo 10 mínimo 5</text>
  </threadedComment>
  <threadedComment ref="AI12" dT="2025-05-20T13:11:34.31" personId="{246BEE6C-D6BF-4321-990D-FC3CF7555480}" id="{2328C1FC-9228-4A32-B09E-B272D52AE24A}">
    <text>máximo 10 mínimo 5</text>
  </threadedComment>
  <threadedComment ref="AL12" dT="2025-05-20T13:11:34.31" personId="{246BEE6C-D6BF-4321-990D-FC3CF7555480}" id="{DC4BE2DB-9E0D-4559-97AB-D21D1F63AD3A}">
    <text>máximo 10 mínimo 5</text>
  </threadedComment>
  <threadedComment ref="AO12" dT="2025-05-20T13:11:34.31" personId="{246BEE6C-D6BF-4321-990D-FC3CF7555480}" id="{8EE4A240-72EE-46F3-9DA3-4F7EBDCCADAF}">
    <text>máximo 10 mínimo 5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7"/>
  <sheetViews>
    <sheetView workbookViewId="0">
      <selection activeCell="D11" sqref="D11"/>
    </sheetView>
  </sheetViews>
  <sheetFormatPr defaultColWidth="11.42578125" defaultRowHeight="15"/>
  <cols>
    <col min="1" max="1" width="9.140625"/>
    <col min="2" max="2" width="9.5703125" customWidth="1"/>
    <col min="3" max="3" width="9.140625"/>
    <col min="4" max="4" width="34.7109375" customWidth="1"/>
    <col min="5" max="5" width="13.7109375" customWidth="1"/>
    <col min="6" max="7" width="9.140625"/>
    <col min="8" max="8" width="13.140625" customWidth="1"/>
    <col min="9" max="10" width="9.140625"/>
    <col min="11" max="11" width="13.5703125" customWidth="1"/>
    <col min="12" max="13" width="9.140625"/>
    <col min="14" max="14" width="34.5703125" customWidth="1"/>
  </cols>
  <sheetData>
    <row r="2" spans="2:14" ht="34.5" customHeight="1">
      <c r="B2" s="70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4" spans="2:14">
      <c r="B4" s="69" t="s">
        <v>1</v>
      </c>
      <c r="C4" s="69" t="s">
        <v>2</v>
      </c>
      <c r="D4" s="69" t="s">
        <v>3</v>
      </c>
      <c r="E4" s="69" t="s">
        <v>4</v>
      </c>
      <c r="F4" s="69" t="s">
        <v>5</v>
      </c>
      <c r="G4" s="69"/>
      <c r="H4" s="69"/>
      <c r="I4" s="69"/>
      <c r="J4" s="69"/>
      <c r="K4" s="69"/>
      <c r="L4" s="69"/>
      <c r="M4" s="69" t="s">
        <v>6</v>
      </c>
      <c r="N4" s="69" t="s">
        <v>7</v>
      </c>
    </row>
    <row r="5" spans="2:14">
      <c r="B5" s="69"/>
      <c r="C5" s="69"/>
      <c r="D5" s="69"/>
      <c r="E5" s="69"/>
      <c r="F5" s="69" t="s">
        <v>8</v>
      </c>
      <c r="G5" s="69"/>
      <c r="H5" s="69"/>
      <c r="I5" s="69"/>
      <c r="J5" s="69"/>
      <c r="K5" s="69"/>
      <c r="L5" s="69" t="s">
        <v>9</v>
      </c>
      <c r="M5" s="69"/>
      <c r="N5" s="69"/>
    </row>
    <row r="6" spans="2:14">
      <c r="B6" s="69"/>
      <c r="C6" s="69"/>
      <c r="D6" s="69"/>
      <c r="E6" s="69"/>
      <c r="F6" s="69" t="s">
        <v>10</v>
      </c>
      <c r="G6" s="69"/>
      <c r="H6" s="69"/>
      <c r="I6" s="69" t="s">
        <v>11</v>
      </c>
      <c r="J6" s="69"/>
      <c r="K6" s="69"/>
      <c r="L6" s="69"/>
      <c r="M6" s="69"/>
      <c r="N6" s="69"/>
    </row>
    <row r="7" spans="2:14">
      <c r="B7" s="69"/>
      <c r="C7" s="69"/>
      <c r="D7" s="69"/>
      <c r="E7" s="69"/>
      <c r="F7" s="69" t="s">
        <v>12</v>
      </c>
      <c r="G7" s="69"/>
      <c r="H7" s="69" t="s">
        <v>13</v>
      </c>
      <c r="I7" s="69" t="s">
        <v>12</v>
      </c>
      <c r="J7" s="69"/>
      <c r="K7" s="69" t="s">
        <v>13</v>
      </c>
      <c r="L7" s="69"/>
      <c r="M7" s="69"/>
      <c r="N7" s="69"/>
    </row>
    <row r="8" spans="2:14">
      <c r="B8" s="69"/>
      <c r="C8" s="69"/>
      <c r="D8" s="69"/>
      <c r="E8" s="69"/>
      <c r="F8" s="9" t="s">
        <v>14</v>
      </c>
      <c r="G8" s="9" t="s">
        <v>15</v>
      </c>
      <c r="H8" s="69"/>
      <c r="I8" s="9" t="s">
        <v>14</v>
      </c>
      <c r="J8" s="9" t="s">
        <v>15</v>
      </c>
      <c r="K8" s="69"/>
      <c r="L8" s="69"/>
      <c r="M8" s="69"/>
      <c r="N8" s="69"/>
    </row>
    <row r="9" spans="2:14">
      <c r="B9" s="10">
        <v>1</v>
      </c>
      <c r="C9" s="11">
        <v>25982</v>
      </c>
      <c r="D9" s="12" t="s">
        <v>16</v>
      </c>
      <c r="E9" s="10">
        <v>16</v>
      </c>
      <c r="F9" s="10">
        <v>6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12</v>
      </c>
      <c r="M9" s="10">
        <v>6</v>
      </c>
      <c r="N9" s="12" t="s">
        <v>17</v>
      </c>
    </row>
    <row r="10" spans="2:14">
      <c r="B10" s="10">
        <v>1</v>
      </c>
      <c r="C10" s="11">
        <v>25983</v>
      </c>
      <c r="D10" s="12" t="s">
        <v>18</v>
      </c>
      <c r="E10" s="10">
        <v>16</v>
      </c>
      <c r="F10" s="10">
        <v>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4</v>
      </c>
      <c r="M10" s="10">
        <v>2</v>
      </c>
      <c r="N10" s="12" t="s">
        <v>17</v>
      </c>
    </row>
    <row r="11" spans="2:14">
      <c r="B11" s="10">
        <v>1</v>
      </c>
      <c r="C11" s="11">
        <v>25984</v>
      </c>
      <c r="D11" s="12" t="s">
        <v>19</v>
      </c>
      <c r="E11" s="10">
        <v>16</v>
      </c>
      <c r="F11" s="10">
        <v>1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3</v>
      </c>
      <c r="M11" s="10">
        <v>1</v>
      </c>
      <c r="N11" s="12" t="s">
        <v>17</v>
      </c>
    </row>
    <row r="12" spans="2:14">
      <c r="B12" s="10">
        <v>1</v>
      </c>
      <c r="C12" s="11">
        <v>25985</v>
      </c>
      <c r="D12" s="12" t="s">
        <v>20</v>
      </c>
      <c r="E12" s="10">
        <v>16</v>
      </c>
      <c r="F12" s="10">
        <v>0</v>
      </c>
      <c r="G12" s="10">
        <v>0</v>
      </c>
      <c r="H12" s="10">
        <v>0</v>
      </c>
      <c r="I12" s="10">
        <v>4</v>
      </c>
      <c r="J12" s="10">
        <v>0</v>
      </c>
      <c r="K12" s="10">
        <v>0</v>
      </c>
      <c r="L12" s="10">
        <v>12</v>
      </c>
      <c r="M12" s="10">
        <v>5</v>
      </c>
      <c r="N12" s="12" t="s">
        <v>17</v>
      </c>
    </row>
    <row r="13" spans="2:14">
      <c r="B13" s="13"/>
      <c r="C13" s="14"/>
      <c r="D13" s="15" t="s">
        <v>21</v>
      </c>
      <c r="E13" s="16"/>
      <c r="F13" s="16"/>
      <c r="G13" s="16"/>
      <c r="H13" s="16"/>
      <c r="I13" s="16"/>
      <c r="J13" s="16"/>
      <c r="K13" s="16"/>
      <c r="L13" s="16"/>
      <c r="M13" s="13">
        <f>SUM(M9:M12)</f>
        <v>14</v>
      </c>
      <c r="N13" s="17"/>
    </row>
    <row r="14" spans="2:14" ht="25.5">
      <c r="B14" s="10">
        <v>2</v>
      </c>
      <c r="C14" s="11">
        <v>25986</v>
      </c>
      <c r="D14" s="12" t="s">
        <v>22</v>
      </c>
      <c r="E14" s="10">
        <v>16</v>
      </c>
      <c r="F14" s="10">
        <v>3</v>
      </c>
      <c r="G14" s="10">
        <v>0</v>
      </c>
      <c r="H14" s="10">
        <v>0</v>
      </c>
      <c r="I14" s="10">
        <v>1</v>
      </c>
      <c r="J14" s="10">
        <v>0</v>
      </c>
      <c r="K14" s="10">
        <v>0</v>
      </c>
      <c r="L14" s="10">
        <v>8</v>
      </c>
      <c r="M14" s="10">
        <v>4</v>
      </c>
      <c r="N14" s="12" t="s">
        <v>17</v>
      </c>
    </row>
    <row r="15" spans="2:14">
      <c r="B15" s="10">
        <v>2</v>
      </c>
      <c r="C15" s="11">
        <v>25987</v>
      </c>
      <c r="D15" s="12" t="s">
        <v>23</v>
      </c>
      <c r="E15" s="10">
        <v>16</v>
      </c>
      <c r="F15" s="10">
        <v>1</v>
      </c>
      <c r="G15" s="10">
        <v>0</v>
      </c>
      <c r="H15" s="10">
        <v>0</v>
      </c>
      <c r="I15" s="10">
        <v>1</v>
      </c>
      <c r="J15" s="10">
        <v>0</v>
      </c>
      <c r="K15" s="10">
        <v>0</v>
      </c>
      <c r="L15" s="10">
        <v>6</v>
      </c>
      <c r="M15" s="10">
        <v>3</v>
      </c>
      <c r="N15" s="12" t="s">
        <v>17</v>
      </c>
    </row>
    <row r="16" spans="2:14">
      <c r="B16" s="10">
        <v>2</v>
      </c>
      <c r="C16" s="11"/>
      <c r="D16" s="12" t="s">
        <v>24</v>
      </c>
      <c r="E16" s="10">
        <v>16</v>
      </c>
      <c r="F16" s="10">
        <v>2</v>
      </c>
      <c r="G16" s="10">
        <v>0</v>
      </c>
      <c r="H16" s="10">
        <v>0</v>
      </c>
      <c r="I16" s="10">
        <v>1</v>
      </c>
      <c r="J16" s="10">
        <v>0</v>
      </c>
      <c r="K16" s="10">
        <v>0</v>
      </c>
      <c r="L16" s="10">
        <v>6</v>
      </c>
      <c r="M16" s="10">
        <v>3</v>
      </c>
      <c r="N16" s="12" t="s">
        <v>17</v>
      </c>
    </row>
    <row r="17" spans="2:14">
      <c r="B17" s="10">
        <v>2</v>
      </c>
      <c r="C17" s="11">
        <v>25989</v>
      </c>
      <c r="D17" s="12" t="s">
        <v>25</v>
      </c>
      <c r="E17" s="10">
        <v>16</v>
      </c>
      <c r="F17" s="10">
        <v>0</v>
      </c>
      <c r="G17" s="10">
        <v>0</v>
      </c>
      <c r="H17" s="10">
        <v>0</v>
      </c>
      <c r="I17" s="10">
        <v>5</v>
      </c>
      <c r="J17" s="10">
        <v>0</v>
      </c>
      <c r="K17" s="10">
        <v>0</v>
      </c>
      <c r="L17" s="10">
        <v>15</v>
      </c>
      <c r="M17" s="10">
        <v>7</v>
      </c>
      <c r="N17" s="12" t="s">
        <v>17</v>
      </c>
    </row>
    <row r="18" spans="2:14">
      <c r="B18" s="13"/>
      <c r="C18" s="14"/>
      <c r="D18" s="15" t="s">
        <v>21</v>
      </c>
      <c r="E18" s="16"/>
      <c r="F18" s="16"/>
      <c r="G18" s="16"/>
      <c r="H18" s="16"/>
      <c r="I18" s="16"/>
      <c r="J18" s="16"/>
      <c r="K18" s="16"/>
      <c r="L18" s="16"/>
      <c r="M18" s="16">
        <f>SUM(M14:M17)</f>
        <v>17</v>
      </c>
      <c r="N18" s="17"/>
    </row>
    <row r="19" spans="2:14">
      <c r="B19" s="10">
        <v>3</v>
      </c>
      <c r="C19" s="11"/>
      <c r="D19" s="12" t="s">
        <v>26</v>
      </c>
      <c r="E19" s="10">
        <v>16</v>
      </c>
      <c r="F19" s="10">
        <v>2</v>
      </c>
      <c r="G19" s="10">
        <v>0</v>
      </c>
      <c r="H19" s="10">
        <v>0</v>
      </c>
      <c r="I19" s="10">
        <v>1</v>
      </c>
      <c r="J19" s="10">
        <v>0</v>
      </c>
      <c r="K19" s="10">
        <v>0</v>
      </c>
      <c r="L19" s="10">
        <v>6</v>
      </c>
      <c r="M19" s="10">
        <v>3</v>
      </c>
      <c r="N19" s="12" t="s">
        <v>17</v>
      </c>
    </row>
    <row r="20" spans="2:14">
      <c r="B20" s="10">
        <v>3</v>
      </c>
      <c r="C20" s="11">
        <v>25988</v>
      </c>
      <c r="D20" s="12" t="s">
        <v>27</v>
      </c>
      <c r="E20" s="10">
        <v>16</v>
      </c>
      <c r="F20" s="10">
        <v>2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4</v>
      </c>
      <c r="M20" s="10">
        <v>2</v>
      </c>
      <c r="N20" s="12" t="s">
        <v>17</v>
      </c>
    </row>
    <row r="21" spans="2:14">
      <c r="B21" s="10">
        <v>3</v>
      </c>
      <c r="C21" s="11">
        <v>25992</v>
      </c>
      <c r="D21" s="12" t="s">
        <v>28</v>
      </c>
      <c r="E21" s="10">
        <v>16</v>
      </c>
      <c r="F21" s="10">
        <v>0</v>
      </c>
      <c r="G21" s="10">
        <v>0</v>
      </c>
      <c r="H21" s="10">
        <v>0</v>
      </c>
      <c r="I21" s="10">
        <v>8</v>
      </c>
      <c r="J21" s="10">
        <v>0</v>
      </c>
      <c r="K21" s="10">
        <v>0</v>
      </c>
      <c r="L21" s="10">
        <v>24</v>
      </c>
      <c r="M21" s="10">
        <v>11</v>
      </c>
      <c r="N21" s="12" t="s">
        <v>25</v>
      </c>
    </row>
    <row r="22" spans="2:14">
      <c r="B22" s="13"/>
      <c r="C22" s="14"/>
      <c r="D22" s="15" t="s">
        <v>21</v>
      </c>
      <c r="E22" s="16"/>
      <c r="F22" s="16"/>
      <c r="G22" s="16"/>
      <c r="H22" s="16"/>
      <c r="I22" s="16"/>
      <c r="J22" s="16"/>
      <c r="K22" s="16"/>
      <c r="L22" s="16"/>
      <c r="M22" s="13">
        <f>SUM(M19:M21)</f>
        <v>16</v>
      </c>
      <c r="N22" s="17"/>
    </row>
    <row r="23" spans="2:14">
      <c r="B23" s="10">
        <v>4</v>
      </c>
      <c r="C23" s="11">
        <v>25990</v>
      </c>
      <c r="D23" s="12" t="s">
        <v>29</v>
      </c>
      <c r="E23" s="10">
        <v>16</v>
      </c>
      <c r="F23" s="10">
        <v>2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4</v>
      </c>
      <c r="M23" s="10">
        <v>2</v>
      </c>
      <c r="N23" s="12" t="s">
        <v>30</v>
      </c>
    </row>
    <row r="24" spans="2:14">
      <c r="B24" s="10">
        <v>4</v>
      </c>
      <c r="C24" s="11">
        <v>25991</v>
      </c>
      <c r="D24" s="12" t="s">
        <v>31</v>
      </c>
      <c r="E24" s="10">
        <v>16</v>
      </c>
      <c r="F24" s="10">
        <v>0</v>
      </c>
      <c r="G24" s="10">
        <v>0</v>
      </c>
      <c r="H24" s="10">
        <v>0</v>
      </c>
      <c r="I24" s="10">
        <v>8</v>
      </c>
      <c r="J24" s="10">
        <v>0</v>
      </c>
      <c r="K24" s="10">
        <v>0</v>
      </c>
      <c r="L24" s="10">
        <v>24</v>
      </c>
      <c r="M24" s="10">
        <v>11</v>
      </c>
      <c r="N24" s="12" t="s">
        <v>30</v>
      </c>
    </row>
    <row r="25" spans="2:14">
      <c r="B25" s="13"/>
      <c r="C25" s="14"/>
      <c r="D25" s="15" t="s">
        <v>21</v>
      </c>
      <c r="E25" s="16"/>
      <c r="F25" s="16"/>
      <c r="G25" s="16"/>
      <c r="H25" s="16"/>
      <c r="I25" s="16"/>
      <c r="J25" s="16"/>
      <c r="K25" s="16"/>
      <c r="L25" s="16"/>
      <c r="M25" s="13">
        <f>SUM(M23:M24)</f>
        <v>13</v>
      </c>
      <c r="N25" s="17"/>
    </row>
    <row r="26" spans="2:14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2:14" ht="25.5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3" t="s">
        <v>32</v>
      </c>
      <c r="M27" s="13">
        <f>M13+M18+M22+M25</f>
        <v>60</v>
      </c>
      <c r="N27" s="18"/>
    </row>
  </sheetData>
  <mergeCells count="16">
    <mergeCell ref="B4:B8"/>
    <mergeCell ref="C4:C8"/>
    <mergeCell ref="D4:D8"/>
    <mergeCell ref="M4:M8"/>
    <mergeCell ref="B2:N2"/>
    <mergeCell ref="E4:E8"/>
    <mergeCell ref="F4:L4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A1:AQ19"/>
  <sheetViews>
    <sheetView showGridLines="0" tabSelected="1" zoomScale="73" workbookViewId="0">
      <selection activeCell="C9" sqref="C9:C14"/>
    </sheetView>
  </sheetViews>
  <sheetFormatPr defaultColWidth="10.85546875" defaultRowHeight="15" customHeight="1"/>
  <cols>
    <col min="1" max="1" width="4.5703125" style="1" customWidth="1"/>
    <col min="2" max="2" width="58.7109375" style="1" customWidth="1"/>
    <col min="3" max="3" width="29.85546875" style="1" customWidth="1"/>
    <col min="4" max="4" width="22.85546875" style="1" customWidth="1"/>
    <col min="5" max="5" width="7.7109375" style="2" customWidth="1"/>
    <col min="6" max="6" width="5.7109375" style="2" customWidth="1"/>
    <col min="7" max="7" width="4" style="2" customWidth="1"/>
    <col min="8" max="8" width="2.7109375" style="1" customWidth="1"/>
    <col min="9" max="9" width="3.42578125" style="1" customWidth="1"/>
    <col min="10" max="10" width="3.7109375" style="1" customWidth="1"/>
    <col min="11" max="11" width="2.7109375" style="1" customWidth="1"/>
    <col min="12" max="12" width="3.7109375" style="1" customWidth="1"/>
    <col min="13" max="13" width="4" style="1" customWidth="1"/>
    <col min="14" max="14" width="2.7109375" style="1" customWidth="1"/>
    <col min="15" max="16" width="3.85546875" style="1" customWidth="1"/>
    <col min="17" max="17" width="2.7109375" style="1" customWidth="1"/>
    <col min="18" max="18" width="4" style="1" customWidth="1"/>
    <col min="19" max="19" width="4.140625" style="1" customWidth="1"/>
    <col min="20" max="20" width="2.7109375" style="1" customWidth="1"/>
    <col min="21" max="21" width="3.5703125" style="1" customWidth="1"/>
    <col min="22" max="22" width="3.85546875" style="1" customWidth="1"/>
    <col min="23" max="24" width="2.7109375" style="1" customWidth="1"/>
    <col min="25" max="25" width="3.7109375" style="1" customWidth="1"/>
    <col min="26" max="26" width="2.7109375" style="1" customWidth="1"/>
    <col min="27" max="27" width="3.28515625" style="1" customWidth="1"/>
    <col min="28" max="28" width="4.140625" style="1" customWidth="1"/>
    <col min="29" max="29" width="2.7109375" style="1" customWidth="1"/>
    <col min="30" max="30" width="3.42578125" style="1" customWidth="1"/>
    <col min="31" max="31" width="4.7109375" style="1" customWidth="1"/>
    <col min="32" max="32" width="2.7109375" style="1" customWidth="1"/>
    <col min="33" max="33" width="3.5703125" style="1" customWidth="1"/>
    <col min="34" max="34" width="3.7109375" style="1" customWidth="1"/>
    <col min="35" max="35" width="2.7109375" style="1" customWidth="1"/>
    <col min="36" max="36" width="3.42578125" style="1" customWidth="1"/>
    <col min="37" max="37" width="4" style="1" customWidth="1"/>
    <col min="38" max="38" width="2.7109375" style="1" customWidth="1"/>
    <col min="39" max="39" width="3.7109375" style="1" customWidth="1"/>
    <col min="40" max="40" width="3.85546875" style="1" customWidth="1"/>
    <col min="41" max="41" width="2.7109375" style="1" customWidth="1"/>
    <col min="42" max="42" width="4.140625" style="1" customWidth="1"/>
    <col min="43" max="43" width="3.5703125" style="1" customWidth="1"/>
    <col min="44" max="16384" width="10.85546875" style="1"/>
  </cols>
  <sheetData>
    <row r="1" spans="1:43" ht="27.75">
      <c r="A1" s="137"/>
      <c r="B1" s="138" t="s">
        <v>33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</row>
    <row r="2" spans="1:43" ht="14.25">
      <c r="B2" s="1" t="s">
        <v>34</v>
      </c>
    </row>
    <row r="3" spans="1:43" ht="14.25">
      <c r="B3" s="1" t="s">
        <v>35</v>
      </c>
    </row>
    <row r="4" spans="1:43" ht="14.25">
      <c r="B4" s="1" t="s">
        <v>36</v>
      </c>
    </row>
    <row r="6" spans="1:43" s="6" customFormat="1" ht="14.25">
      <c r="E6" s="7"/>
      <c r="F6" s="7"/>
      <c r="G6" s="7"/>
    </row>
    <row r="7" spans="1:43" s="8" customFormat="1" ht="19.5" customHeight="1">
      <c r="B7" s="19"/>
      <c r="C7" s="19"/>
      <c r="D7" s="19"/>
      <c r="E7" s="93" t="s">
        <v>37</v>
      </c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3" t="s">
        <v>38</v>
      </c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3" t="s">
        <v>39</v>
      </c>
      <c r="AD7" s="94"/>
      <c r="AE7" s="94"/>
      <c r="AF7" s="94"/>
      <c r="AG7" s="94"/>
      <c r="AH7" s="94"/>
      <c r="AI7" s="94"/>
      <c r="AJ7" s="94"/>
      <c r="AK7" s="94"/>
      <c r="AL7" s="101" t="s">
        <v>40</v>
      </c>
      <c r="AM7" s="102"/>
      <c r="AN7" s="102"/>
      <c r="AO7" s="102"/>
      <c r="AP7" s="102"/>
      <c r="AQ7" s="103"/>
    </row>
    <row r="8" spans="1:43" ht="129.75" customHeight="1">
      <c r="B8" s="59" t="s">
        <v>41</v>
      </c>
      <c r="C8" s="25" t="s">
        <v>42</v>
      </c>
      <c r="D8" s="58" t="s">
        <v>43</v>
      </c>
      <c r="E8" s="90" t="str">
        <f>+'Plan de estudios'!D9</f>
        <v>Biología celular</v>
      </c>
      <c r="F8" s="91"/>
      <c r="G8" s="92"/>
      <c r="H8" s="90" t="str">
        <f>+'Plan de estudios'!D10</f>
        <v>Metodología de la investigación</v>
      </c>
      <c r="I8" s="91"/>
      <c r="J8" s="92"/>
      <c r="K8" s="90" t="str">
        <f>+'Plan de estudios'!D11</f>
        <v>Bioética</v>
      </c>
      <c r="L8" s="91"/>
      <c r="M8" s="92"/>
      <c r="N8" s="90" t="str">
        <f>+'Plan de estudios'!D12</f>
        <v>Investigación I</v>
      </c>
      <c r="O8" s="91"/>
      <c r="P8" s="92"/>
      <c r="Q8" s="87" t="str">
        <f>+'Plan de estudios'!D14</f>
        <v>Fundamentación matemática y estadística</v>
      </c>
      <c r="R8" s="88"/>
      <c r="S8" s="89"/>
      <c r="T8" s="87" t="str">
        <f>+'Plan de estudios'!D15</f>
        <v>Docencia en ciencia</v>
      </c>
      <c r="U8" s="88"/>
      <c r="V8" s="89"/>
      <c r="W8" s="87" t="str">
        <f>+'Plan de estudios'!D16</f>
        <v>Curso especializado</v>
      </c>
      <c r="X8" s="88"/>
      <c r="Y8" s="89"/>
      <c r="Z8" s="87" t="str">
        <f>+'Plan de estudios'!D17</f>
        <v>Investigación II</v>
      </c>
      <c r="AA8" s="88"/>
      <c r="AB8" s="89"/>
      <c r="AC8" s="90" t="str">
        <f>+'Plan de estudios'!D19</f>
        <v>Curso avanzado</v>
      </c>
      <c r="AD8" s="91"/>
      <c r="AE8" s="92"/>
      <c r="AF8" s="90" t="str">
        <f>+'Plan de estudios'!D20</f>
        <v>Seminario I</v>
      </c>
      <c r="AG8" s="91"/>
      <c r="AH8" s="92"/>
      <c r="AI8" s="90" t="str">
        <f>+'Plan de estudios'!D21</f>
        <v>Trabajo de investigación I</v>
      </c>
      <c r="AJ8" s="91"/>
      <c r="AK8" s="92"/>
      <c r="AL8" s="97" t="str">
        <f>+'Plan de estudios'!D23</f>
        <v>Seminario II</v>
      </c>
      <c r="AM8" s="98"/>
      <c r="AN8" s="100"/>
      <c r="AO8" s="97" t="str">
        <f>+'Plan de estudios'!D24</f>
        <v>Trabajo de investigación II</v>
      </c>
      <c r="AP8" s="98"/>
      <c r="AQ8" s="99"/>
    </row>
    <row r="9" spans="1:43" ht="14.25" customHeight="1">
      <c r="B9" s="104" t="s">
        <v>44</v>
      </c>
      <c r="C9" s="95"/>
      <c r="D9" s="95"/>
      <c r="E9" s="20" t="s">
        <v>45</v>
      </c>
      <c r="F9" s="3" t="s">
        <v>46</v>
      </c>
      <c r="G9" s="28" t="s">
        <v>47</v>
      </c>
      <c r="H9" s="20" t="s">
        <v>45</v>
      </c>
      <c r="I9" s="3" t="s">
        <v>46</v>
      </c>
      <c r="J9" s="28" t="s">
        <v>47</v>
      </c>
      <c r="K9" s="20" t="s">
        <v>45</v>
      </c>
      <c r="L9" s="3" t="s">
        <v>46</v>
      </c>
      <c r="M9" s="28" t="s">
        <v>47</v>
      </c>
      <c r="N9" s="20" t="s">
        <v>45</v>
      </c>
      <c r="O9" s="3" t="s">
        <v>46</v>
      </c>
      <c r="P9" s="28" t="s">
        <v>47</v>
      </c>
      <c r="Q9" s="20" t="s">
        <v>45</v>
      </c>
      <c r="R9" s="3" t="s">
        <v>46</v>
      </c>
      <c r="S9" s="28" t="s">
        <v>47</v>
      </c>
      <c r="T9" s="20" t="s">
        <v>45</v>
      </c>
      <c r="U9" s="3" t="s">
        <v>46</v>
      </c>
      <c r="V9" s="28" t="s">
        <v>47</v>
      </c>
      <c r="W9" s="20" t="s">
        <v>45</v>
      </c>
      <c r="X9" s="3" t="s">
        <v>46</v>
      </c>
      <c r="Y9" s="28" t="s">
        <v>47</v>
      </c>
      <c r="Z9" s="20" t="s">
        <v>45</v>
      </c>
      <c r="AA9" s="3" t="s">
        <v>46</v>
      </c>
      <c r="AB9" s="28" t="s">
        <v>47</v>
      </c>
      <c r="AC9" s="20" t="s">
        <v>45</v>
      </c>
      <c r="AD9" s="3" t="s">
        <v>46</v>
      </c>
      <c r="AE9" s="28" t="s">
        <v>47</v>
      </c>
      <c r="AF9" s="20" t="s">
        <v>45</v>
      </c>
      <c r="AG9" s="3" t="s">
        <v>46</v>
      </c>
      <c r="AH9" s="28" t="s">
        <v>47</v>
      </c>
      <c r="AI9" s="20" t="s">
        <v>45</v>
      </c>
      <c r="AJ9" s="3" t="s">
        <v>46</v>
      </c>
      <c r="AK9" s="28" t="s">
        <v>47</v>
      </c>
      <c r="AL9" s="20" t="s">
        <v>45</v>
      </c>
      <c r="AM9" s="3" t="s">
        <v>46</v>
      </c>
      <c r="AN9" s="28" t="s">
        <v>47</v>
      </c>
      <c r="AO9" s="20" t="s">
        <v>45</v>
      </c>
      <c r="AP9" s="3" t="s">
        <v>46</v>
      </c>
      <c r="AQ9" s="21" t="s">
        <v>47</v>
      </c>
    </row>
    <row r="10" spans="1:43" ht="15" customHeight="1">
      <c r="B10" s="104"/>
      <c r="C10" s="96"/>
      <c r="D10" s="96"/>
      <c r="E10" s="22">
        <v>6</v>
      </c>
      <c r="F10" s="4">
        <v>0</v>
      </c>
      <c r="G10" s="29">
        <f>+E10*0.5</f>
        <v>3</v>
      </c>
      <c r="H10" s="22">
        <v>2</v>
      </c>
      <c r="I10" s="4">
        <v>0</v>
      </c>
      <c r="J10" s="29">
        <f>+H10*0.5</f>
        <v>1</v>
      </c>
      <c r="K10" s="22">
        <v>1</v>
      </c>
      <c r="L10" s="4">
        <v>0</v>
      </c>
      <c r="M10" s="29">
        <f>+K10*0.5</f>
        <v>0.5</v>
      </c>
      <c r="N10" s="22">
        <v>0</v>
      </c>
      <c r="O10" s="4">
        <v>4</v>
      </c>
      <c r="P10" s="29">
        <f>+N10*0.5</f>
        <v>0</v>
      </c>
      <c r="Q10" s="22">
        <v>3</v>
      </c>
      <c r="R10" s="4">
        <v>1</v>
      </c>
      <c r="S10" s="29">
        <f>+Q10*0.5</f>
        <v>1.5</v>
      </c>
      <c r="T10" s="22">
        <v>1</v>
      </c>
      <c r="U10" s="4">
        <v>1</v>
      </c>
      <c r="V10" s="29">
        <f>+T10*0.5</f>
        <v>0.5</v>
      </c>
      <c r="W10" s="22">
        <v>2</v>
      </c>
      <c r="X10" s="4">
        <v>1</v>
      </c>
      <c r="Y10" s="29">
        <f>+W10*0.5</f>
        <v>1</v>
      </c>
      <c r="Z10" s="22">
        <v>0</v>
      </c>
      <c r="AA10" s="4">
        <v>5</v>
      </c>
      <c r="AB10" s="29">
        <f>+Z10*0.5</f>
        <v>0</v>
      </c>
      <c r="AC10" s="22">
        <v>2</v>
      </c>
      <c r="AD10" s="4">
        <v>1</v>
      </c>
      <c r="AE10" s="29">
        <f>+AC10*0.5</f>
        <v>1</v>
      </c>
      <c r="AF10" s="22">
        <v>2</v>
      </c>
      <c r="AG10" s="4">
        <v>0</v>
      </c>
      <c r="AH10" s="29">
        <f>+AF10*0.5</f>
        <v>1</v>
      </c>
      <c r="AI10" s="22">
        <v>0</v>
      </c>
      <c r="AJ10" s="4">
        <v>8</v>
      </c>
      <c r="AK10" s="29">
        <f>+AI10*0.5</f>
        <v>0</v>
      </c>
      <c r="AL10" s="22">
        <v>2</v>
      </c>
      <c r="AM10" s="4">
        <v>0</v>
      </c>
      <c r="AN10" s="29">
        <f>+AL10*0.5</f>
        <v>1</v>
      </c>
      <c r="AO10" s="51">
        <v>0</v>
      </c>
      <c r="AP10" s="52">
        <v>8</v>
      </c>
      <c r="AQ10" s="53">
        <f>+AO10*0.5</f>
        <v>0</v>
      </c>
    </row>
    <row r="11" spans="1:43">
      <c r="B11" s="49" t="s">
        <v>48</v>
      </c>
      <c r="C11" s="96"/>
      <c r="D11" s="96"/>
      <c r="E11" s="83">
        <v>16</v>
      </c>
      <c r="F11" s="84"/>
      <c r="G11" s="85"/>
      <c r="H11" s="78">
        <v>16</v>
      </c>
      <c r="I11" s="79"/>
      <c r="J11" s="79"/>
      <c r="K11" s="83">
        <v>16</v>
      </c>
      <c r="L11" s="84"/>
      <c r="M11" s="85"/>
      <c r="N11" s="78">
        <v>16</v>
      </c>
      <c r="O11" s="79"/>
      <c r="P11" s="79"/>
      <c r="Q11" s="83">
        <v>16</v>
      </c>
      <c r="R11" s="84"/>
      <c r="S11" s="85"/>
      <c r="T11" s="78">
        <v>16</v>
      </c>
      <c r="U11" s="79"/>
      <c r="V11" s="79"/>
      <c r="W11" s="83">
        <v>16</v>
      </c>
      <c r="X11" s="84"/>
      <c r="Y11" s="85"/>
      <c r="Z11" s="78">
        <v>16</v>
      </c>
      <c r="AA11" s="79"/>
      <c r="AB11" s="79"/>
      <c r="AC11" s="83">
        <v>16</v>
      </c>
      <c r="AD11" s="84"/>
      <c r="AE11" s="85"/>
      <c r="AF11" s="78">
        <v>16</v>
      </c>
      <c r="AG11" s="79"/>
      <c r="AH11" s="79"/>
      <c r="AI11" s="83">
        <v>16</v>
      </c>
      <c r="AJ11" s="84"/>
      <c r="AK11" s="85"/>
      <c r="AL11" s="78">
        <v>16</v>
      </c>
      <c r="AM11" s="79"/>
      <c r="AN11" s="79"/>
      <c r="AO11" s="80">
        <v>16</v>
      </c>
      <c r="AP11" s="81"/>
      <c r="AQ11" s="82"/>
    </row>
    <row r="12" spans="1:43">
      <c r="B12" s="49" t="s">
        <v>49</v>
      </c>
      <c r="C12" s="96"/>
      <c r="D12" s="96"/>
      <c r="E12" s="83">
        <v>10</v>
      </c>
      <c r="F12" s="84"/>
      <c r="G12" s="85"/>
      <c r="H12" s="83">
        <v>10</v>
      </c>
      <c r="I12" s="84"/>
      <c r="J12" s="85"/>
      <c r="K12" s="83">
        <v>10</v>
      </c>
      <c r="L12" s="84"/>
      <c r="M12" s="85"/>
      <c r="N12" s="83">
        <v>10</v>
      </c>
      <c r="O12" s="84"/>
      <c r="P12" s="85"/>
      <c r="Q12" s="83">
        <v>10</v>
      </c>
      <c r="R12" s="84"/>
      <c r="S12" s="85"/>
      <c r="T12" s="83">
        <v>10</v>
      </c>
      <c r="U12" s="84"/>
      <c r="V12" s="85"/>
      <c r="W12" s="83">
        <v>10</v>
      </c>
      <c r="X12" s="84"/>
      <c r="Y12" s="85"/>
      <c r="Z12" s="83">
        <v>10</v>
      </c>
      <c r="AA12" s="84"/>
      <c r="AB12" s="85"/>
      <c r="AC12" s="83">
        <v>10</v>
      </c>
      <c r="AD12" s="84"/>
      <c r="AE12" s="85"/>
      <c r="AF12" s="83">
        <v>10</v>
      </c>
      <c r="AG12" s="84"/>
      <c r="AH12" s="85"/>
      <c r="AI12" s="83">
        <v>10</v>
      </c>
      <c r="AJ12" s="84"/>
      <c r="AK12" s="85"/>
      <c r="AL12" s="83">
        <v>10</v>
      </c>
      <c r="AM12" s="84"/>
      <c r="AN12" s="85"/>
      <c r="AO12" s="80">
        <v>10</v>
      </c>
      <c r="AP12" s="81"/>
      <c r="AQ12" s="82"/>
    </row>
    <row r="13" spans="1:43">
      <c r="B13" s="49" t="s">
        <v>50</v>
      </c>
      <c r="C13" s="96"/>
      <c r="D13" s="96"/>
      <c r="E13" s="83">
        <v>10</v>
      </c>
      <c r="F13" s="84"/>
      <c r="G13" s="85"/>
      <c r="H13" s="72">
        <v>10</v>
      </c>
      <c r="I13" s="73"/>
      <c r="J13" s="74"/>
      <c r="K13" s="72">
        <v>10</v>
      </c>
      <c r="L13" s="73"/>
      <c r="M13" s="74"/>
      <c r="N13" s="72">
        <v>10</v>
      </c>
      <c r="O13" s="73"/>
      <c r="P13" s="74"/>
      <c r="Q13" s="72">
        <v>10</v>
      </c>
      <c r="R13" s="73"/>
      <c r="S13" s="74"/>
      <c r="T13" s="72">
        <v>10</v>
      </c>
      <c r="U13" s="73"/>
      <c r="V13" s="74"/>
      <c r="W13" s="72">
        <v>10</v>
      </c>
      <c r="X13" s="73"/>
      <c r="Y13" s="74"/>
      <c r="Z13" s="72">
        <v>10</v>
      </c>
      <c r="AA13" s="73"/>
      <c r="AB13" s="74"/>
      <c r="AC13" s="72">
        <v>10</v>
      </c>
      <c r="AD13" s="73"/>
      <c r="AE13" s="74"/>
      <c r="AF13" s="72">
        <v>10</v>
      </c>
      <c r="AG13" s="73"/>
      <c r="AH13" s="74"/>
      <c r="AI13" s="72">
        <v>10</v>
      </c>
      <c r="AJ13" s="73"/>
      <c r="AK13" s="74"/>
      <c r="AL13" s="72">
        <v>10</v>
      </c>
      <c r="AM13" s="73"/>
      <c r="AN13" s="74"/>
      <c r="AO13" s="72">
        <v>10</v>
      </c>
      <c r="AP13" s="73"/>
      <c r="AQ13" s="86"/>
    </row>
    <row r="14" spans="1:43">
      <c r="B14" s="49" t="s">
        <v>51</v>
      </c>
      <c r="C14" s="96"/>
      <c r="D14" s="96"/>
      <c r="E14" s="83">
        <v>1</v>
      </c>
      <c r="F14" s="84"/>
      <c r="G14" s="85"/>
      <c r="H14" s="72">
        <v>1</v>
      </c>
      <c r="I14" s="73"/>
      <c r="J14" s="74"/>
      <c r="K14" s="72">
        <v>1</v>
      </c>
      <c r="L14" s="73"/>
      <c r="M14" s="74"/>
      <c r="N14" s="72">
        <v>1</v>
      </c>
      <c r="O14" s="73"/>
      <c r="P14" s="74"/>
      <c r="Q14" s="72">
        <v>1</v>
      </c>
      <c r="R14" s="73"/>
      <c r="S14" s="74"/>
      <c r="T14" s="72">
        <v>1</v>
      </c>
      <c r="U14" s="73"/>
      <c r="V14" s="74"/>
      <c r="W14" s="72">
        <v>1</v>
      </c>
      <c r="X14" s="73"/>
      <c r="Y14" s="74"/>
      <c r="Z14" s="72">
        <v>1</v>
      </c>
      <c r="AA14" s="73"/>
      <c r="AB14" s="74"/>
      <c r="AC14" s="72">
        <v>1</v>
      </c>
      <c r="AD14" s="73"/>
      <c r="AE14" s="74"/>
      <c r="AF14" s="72">
        <v>1</v>
      </c>
      <c r="AG14" s="73"/>
      <c r="AH14" s="74"/>
      <c r="AI14" s="72">
        <v>1</v>
      </c>
      <c r="AJ14" s="73"/>
      <c r="AK14" s="74"/>
      <c r="AL14" s="72">
        <v>1</v>
      </c>
      <c r="AM14" s="73"/>
      <c r="AN14" s="74"/>
      <c r="AO14" s="75">
        <v>1</v>
      </c>
      <c r="AP14" s="76"/>
      <c r="AQ14" s="77"/>
    </row>
    <row r="15" spans="1:43" ht="33.75">
      <c r="B15" s="26" t="s">
        <v>52</v>
      </c>
      <c r="C15" s="57" t="s">
        <v>53</v>
      </c>
      <c r="D15" s="57">
        <f>+SUM(E15:AQ15)</f>
        <v>9</v>
      </c>
      <c r="E15" s="46">
        <v>6</v>
      </c>
      <c r="F15" s="47">
        <v>0</v>
      </c>
      <c r="G15" s="48">
        <v>3</v>
      </c>
      <c r="H15" s="23"/>
      <c r="I15" s="5"/>
      <c r="J15" s="30"/>
      <c r="K15" s="23"/>
      <c r="L15" s="5"/>
      <c r="M15" s="30"/>
      <c r="N15" s="23"/>
      <c r="O15" s="5"/>
      <c r="P15" s="30"/>
      <c r="Q15" s="23"/>
      <c r="R15" s="5"/>
      <c r="S15" s="30"/>
      <c r="T15" s="23"/>
      <c r="U15" s="5"/>
      <c r="V15" s="30"/>
      <c r="W15" s="23"/>
      <c r="X15" s="5"/>
      <c r="Y15" s="30"/>
      <c r="Z15" s="23"/>
      <c r="AA15" s="5"/>
      <c r="AB15" s="30"/>
      <c r="AC15" s="23"/>
      <c r="AD15" s="5"/>
      <c r="AE15" s="30"/>
      <c r="AF15" s="23"/>
      <c r="AG15" s="5"/>
      <c r="AH15" s="30"/>
      <c r="AI15" s="23"/>
      <c r="AJ15" s="5"/>
      <c r="AK15" s="30"/>
      <c r="AL15" s="23"/>
      <c r="AM15" s="5"/>
      <c r="AN15" s="30"/>
      <c r="AO15" s="54"/>
      <c r="AP15" s="55"/>
      <c r="AQ15" s="56"/>
    </row>
    <row r="16" spans="1:43" ht="16.5">
      <c r="B16" s="26" t="s">
        <v>54</v>
      </c>
      <c r="C16" s="57" t="s">
        <v>53</v>
      </c>
      <c r="D16" s="57">
        <f t="shared" ref="D16:D19" si="0">+SUM(E16:AQ16)</f>
        <v>3</v>
      </c>
      <c r="E16" s="23"/>
      <c r="F16" s="5"/>
      <c r="G16" s="30"/>
      <c r="H16" s="46">
        <v>2</v>
      </c>
      <c r="I16" s="47">
        <v>0</v>
      </c>
      <c r="J16" s="48">
        <v>1</v>
      </c>
      <c r="K16" s="23"/>
      <c r="L16" s="5"/>
      <c r="M16" s="30"/>
      <c r="N16" s="23"/>
      <c r="O16" s="5"/>
      <c r="P16" s="30"/>
      <c r="Q16" s="23"/>
      <c r="R16" s="5"/>
      <c r="S16" s="30"/>
      <c r="T16" s="23"/>
      <c r="U16" s="5"/>
      <c r="V16" s="30"/>
      <c r="W16" s="23"/>
      <c r="X16" s="5"/>
      <c r="Y16" s="30"/>
      <c r="Z16" s="23"/>
      <c r="AA16" s="5"/>
      <c r="AB16" s="30"/>
      <c r="AC16" s="23"/>
      <c r="AD16" s="5"/>
      <c r="AE16" s="30"/>
      <c r="AF16" s="23"/>
      <c r="AG16" s="5"/>
      <c r="AH16" s="30"/>
      <c r="AI16" s="23"/>
      <c r="AJ16" s="5"/>
      <c r="AK16" s="30"/>
      <c r="AL16" s="23"/>
      <c r="AM16" s="5"/>
      <c r="AN16" s="30"/>
      <c r="AO16" s="23"/>
      <c r="AP16" s="5"/>
      <c r="AQ16" s="24"/>
    </row>
    <row r="17" spans="2:43" ht="16.5">
      <c r="B17" s="27" t="s">
        <v>55</v>
      </c>
      <c r="C17" s="57" t="s">
        <v>56</v>
      </c>
      <c r="D17" s="57">
        <f t="shared" si="0"/>
        <v>1.5</v>
      </c>
      <c r="E17" s="23"/>
      <c r="F17" s="5"/>
      <c r="G17" s="30"/>
      <c r="H17" s="23"/>
      <c r="I17" s="5"/>
      <c r="J17" s="30"/>
      <c r="K17" s="46">
        <v>1</v>
      </c>
      <c r="L17" s="47">
        <v>0</v>
      </c>
      <c r="M17" s="50">
        <v>0.5</v>
      </c>
      <c r="N17" s="23"/>
      <c r="O17" s="5"/>
      <c r="P17" s="30"/>
      <c r="Q17" s="23"/>
      <c r="R17" s="5"/>
      <c r="S17" s="30"/>
      <c r="T17" s="23"/>
      <c r="U17" s="5"/>
      <c r="V17" s="30"/>
      <c r="W17" s="23"/>
      <c r="X17" s="5"/>
      <c r="Y17" s="30"/>
      <c r="Z17" s="23"/>
      <c r="AA17" s="5"/>
      <c r="AB17" s="30"/>
      <c r="AC17" s="23"/>
      <c r="AD17" s="5"/>
      <c r="AE17" s="30"/>
      <c r="AF17" s="23"/>
      <c r="AG17" s="5"/>
      <c r="AH17" s="30"/>
      <c r="AI17" s="23"/>
      <c r="AJ17" s="5"/>
      <c r="AK17" s="30"/>
      <c r="AL17" s="23"/>
      <c r="AM17" s="5"/>
      <c r="AN17" s="30"/>
      <c r="AO17" s="23"/>
      <c r="AP17" s="5"/>
      <c r="AQ17" s="24"/>
    </row>
    <row r="18" spans="2:43" ht="16.5">
      <c r="B18" s="27" t="s">
        <v>57</v>
      </c>
      <c r="C18" s="57" t="s">
        <v>53</v>
      </c>
      <c r="D18" s="57">
        <f t="shared" si="0"/>
        <v>5.5</v>
      </c>
      <c r="E18" s="23"/>
      <c r="F18" s="5"/>
      <c r="G18" s="30"/>
      <c r="H18" s="23"/>
      <c r="I18" s="5"/>
      <c r="J18" s="30"/>
      <c r="K18" s="23"/>
      <c r="L18" s="5"/>
      <c r="M18" s="30"/>
      <c r="N18" s="23"/>
      <c r="O18" s="5"/>
      <c r="P18" s="30"/>
      <c r="Q18" s="46">
        <v>3</v>
      </c>
      <c r="R18" s="47">
        <v>1</v>
      </c>
      <c r="S18" s="50">
        <v>1.5</v>
      </c>
      <c r="T18" s="23"/>
      <c r="U18" s="5"/>
      <c r="V18" s="30"/>
      <c r="W18" s="23"/>
      <c r="X18" s="5"/>
      <c r="Y18" s="30"/>
      <c r="Z18" s="23"/>
      <c r="AA18" s="5"/>
      <c r="AB18" s="30"/>
      <c r="AC18" s="23"/>
      <c r="AD18" s="5"/>
      <c r="AE18" s="30"/>
      <c r="AF18" s="23"/>
      <c r="AG18" s="5"/>
      <c r="AH18" s="30"/>
      <c r="AI18" s="23"/>
      <c r="AJ18" s="5"/>
      <c r="AK18" s="30"/>
      <c r="AL18" s="23"/>
      <c r="AM18" s="5"/>
      <c r="AN18" s="30"/>
      <c r="AO18" s="23"/>
      <c r="AP18" s="5"/>
      <c r="AQ18" s="24"/>
    </row>
    <row r="19" spans="2:43" ht="50.25">
      <c r="B19" s="60" t="s">
        <v>58</v>
      </c>
      <c r="C19" s="60"/>
      <c r="D19" s="61">
        <f t="shared" si="0"/>
        <v>2.5</v>
      </c>
      <c r="E19" s="62"/>
      <c r="F19" s="63"/>
      <c r="G19" s="64"/>
      <c r="H19" s="62"/>
      <c r="I19" s="63"/>
      <c r="J19" s="64"/>
      <c r="K19" s="62"/>
      <c r="L19" s="63"/>
      <c r="M19" s="64"/>
      <c r="N19" s="62"/>
      <c r="O19" s="63"/>
      <c r="P19" s="64"/>
      <c r="Q19" s="62"/>
      <c r="R19" s="63"/>
      <c r="S19" s="64"/>
      <c r="T19" s="65">
        <v>1</v>
      </c>
      <c r="U19" s="66">
        <v>1</v>
      </c>
      <c r="V19" s="67">
        <v>0.5</v>
      </c>
      <c r="W19" s="62"/>
      <c r="X19" s="63"/>
      <c r="Y19" s="64"/>
      <c r="Z19" s="62"/>
      <c r="AA19" s="63"/>
      <c r="AB19" s="64"/>
      <c r="AC19" s="62"/>
      <c r="AD19" s="63"/>
      <c r="AE19" s="64"/>
      <c r="AF19" s="62"/>
      <c r="AG19" s="63"/>
      <c r="AH19" s="64"/>
      <c r="AI19" s="62"/>
      <c r="AJ19" s="63"/>
      <c r="AK19" s="64"/>
      <c r="AL19" s="62"/>
      <c r="AM19" s="63"/>
      <c r="AN19" s="64"/>
      <c r="AO19" s="62"/>
      <c r="AP19" s="63"/>
      <c r="AQ19" s="68"/>
    </row>
  </sheetData>
  <autoFilter ref="B7:AQ19" xr:uid="{13999389-BA83-4B6A-A556-15998C7FAC18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6" showButton="0"/>
    <filterColumn colId="37" showButton="0"/>
    <filterColumn colId="38" showButton="0"/>
    <filterColumn colId="39" showButton="0"/>
    <filterColumn colId="40" showButton="0"/>
  </autoFilter>
  <mergeCells count="73">
    <mergeCell ref="B9:B10"/>
    <mergeCell ref="E11:G11"/>
    <mergeCell ref="H11:J11"/>
    <mergeCell ref="K11:M11"/>
    <mergeCell ref="N11:P11"/>
    <mergeCell ref="D9:D14"/>
    <mergeCell ref="E14:G14"/>
    <mergeCell ref="H14:J14"/>
    <mergeCell ref="K14:M14"/>
    <mergeCell ref="N14:P14"/>
    <mergeCell ref="AI8:AK8"/>
    <mergeCell ref="Q11:S11"/>
    <mergeCell ref="E7:P7"/>
    <mergeCell ref="C9:C14"/>
    <mergeCell ref="B1:AQ1"/>
    <mergeCell ref="E8:G8"/>
    <mergeCell ref="H8:J8"/>
    <mergeCell ref="K8:M8"/>
    <mergeCell ref="N8:P8"/>
    <mergeCell ref="Q8:S8"/>
    <mergeCell ref="T8:V8"/>
    <mergeCell ref="AO8:AQ8"/>
    <mergeCell ref="AL8:AN8"/>
    <mergeCell ref="AL7:AQ7"/>
    <mergeCell ref="Q7:AB7"/>
    <mergeCell ref="AC7:AK7"/>
    <mergeCell ref="T11:V11"/>
    <mergeCell ref="W8:Y8"/>
    <mergeCell ref="Z8:AB8"/>
    <mergeCell ref="AC8:AE8"/>
    <mergeCell ref="AF8:AH8"/>
    <mergeCell ref="W11:Y11"/>
    <mergeCell ref="Z11:AB11"/>
    <mergeCell ref="AC11:AE11"/>
    <mergeCell ref="AF11:AH11"/>
    <mergeCell ref="AO12:AQ12"/>
    <mergeCell ref="AL13:AN13"/>
    <mergeCell ref="AO13:AQ13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AL11:AN11"/>
    <mergeCell ref="AO11:AQ11"/>
    <mergeCell ref="AI12:AK12"/>
    <mergeCell ref="AI11:AK11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2:AN12"/>
    <mergeCell ref="Q14:S14"/>
    <mergeCell ref="AF14:AH14"/>
    <mergeCell ref="AI14:AK14"/>
    <mergeCell ref="AL14:AN14"/>
    <mergeCell ref="AO14:AQ14"/>
    <mergeCell ref="T14:V14"/>
    <mergeCell ref="W14:Y14"/>
    <mergeCell ref="Z14:AB14"/>
    <mergeCell ref="AC14:AE1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BC18-14E2-4561-A558-D31A216CDD74}">
  <dimension ref="B4:AY18"/>
  <sheetViews>
    <sheetView showGridLines="0" workbookViewId="0">
      <selection activeCell="AE25" sqref="AE25"/>
    </sheetView>
  </sheetViews>
  <sheetFormatPr defaultColWidth="9.140625" defaultRowHeight="15"/>
  <cols>
    <col min="4" max="51" width="6.7109375" customWidth="1"/>
  </cols>
  <sheetData>
    <row r="4" spans="2:51">
      <c r="B4" s="133"/>
      <c r="C4" s="134"/>
      <c r="D4" s="128" t="s">
        <v>59</v>
      </c>
      <c r="E4" s="128"/>
      <c r="F4" s="128"/>
      <c r="G4" s="129"/>
      <c r="H4" s="127" t="s">
        <v>60</v>
      </c>
      <c r="I4" s="128"/>
      <c r="J4" s="128"/>
      <c r="K4" s="129"/>
      <c r="L4" s="127" t="s">
        <v>61</v>
      </c>
      <c r="M4" s="128"/>
      <c r="N4" s="128"/>
      <c r="O4" s="129"/>
      <c r="P4" s="127" t="s">
        <v>62</v>
      </c>
      <c r="Q4" s="128"/>
      <c r="R4" s="128"/>
      <c r="S4" s="129"/>
      <c r="T4" s="127" t="s">
        <v>63</v>
      </c>
      <c r="U4" s="128"/>
      <c r="V4" s="128"/>
      <c r="W4" s="129"/>
      <c r="X4" s="127" t="s">
        <v>64</v>
      </c>
      <c r="Y4" s="128"/>
      <c r="Z4" s="128"/>
      <c r="AA4" s="129"/>
      <c r="AB4" s="127" t="s">
        <v>65</v>
      </c>
      <c r="AC4" s="128"/>
      <c r="AD4" s="128"/>
      <c r="AE4" s="129"/>
      <c r="AF4" s="127" t="s">
        <v>66</v>
      </c>
      <c r="AG4" s="128"/>
      <c r="AH4" s="128"/>
      <c r="AI4" s="129"/>
      <c r="AJ4" s="127" t="s">
        <v>67</v>
      </c>
      <c r="AK4" s="128"/>
      <c r="AL4" s="128"/>
      <c r="AM4" s="129"/>
      <c r="AN4" s="127" t="s">
        <v>68</v>
      </c>
      <c r="AO4" s="128"/>
      <c r="AP4" s="128"/>
      <c r="AQ4" s="129"/>
      <c r="AR4" s="127" t="s">
        <v>69</v>
      </c>
      <c r="AS4" s="128"/>
      <c r="AT4" s="128"/>
      <c r="AU4" s="128"/>
      <c r="AV4" s="127" t="s">
        <v>70</v>
      </c>
      <c r="AW4" s="128"/>
      <c r="AX4" s="128"/>
      <c r="AY4" s="129"/>
    </row>
    <row r="5" spans="2:51">
      <c r="B5" s="135"/>
      <c r="C5" s="136"/>
      <c r="D5" s="31" t="s">
        <v>71</v>
      </c>
      <c r="E5" s="32" t="s">
        <v>72</v>
      </c>
      <c r="F5" s="32" t="s">
        <v>73</v>
      </c>
      <c r="G5" s="32" t="s">
        <v>74</v>
      </c>
      <c r="H5" s="32" t="s">
        <v>75</v>
      </c>
      <c r="I5" s="32" t="s">
        <v>76</v>
      </c>
      <c r="J5" s="32" t="s">
        <v>77</v>
      </c>
      <c r="K5" s="32" t="s">
        <v>78</v>
      </c>
      <c r="L5" s="32" t="s">
        <v>79</v>
      </c>
      <c r="M5" s="32" t="s">
        <v>80</v>
      </c>
      <c r="N5" s="32" t="s">
        <v>81</v>
      </c>
      <c r="O5" s="32" t="s">
        <v>82</v>
      </c>
      <c r="P5" s="32" t="s">
        <v>83</v>
      </c>
      <c r="Q5" s="32" t="s">
        <v>84</v>
      </c>
      <c r="R5" s="32" t="s">
        <v>85</v>
      </c>
      <c r="S5" s="32" t="s">
        <v>86</v>
      </c>
      <c r="T5" s="32" t="s">
        <v>87</v>
      </c>
      <c r="U5" s="32" t="s">
        <v>88</v>
      </c>
      <c r="V5" s="32" t="s">
        <v>89</v>
      </c>
      <c r="W5" s="32" t="s">
        <v>90</v>
      </c>
      <c r="X5" s="32" t="s">
        <v>91</v>
      </c>
      <c r="Y5" s="32" t="s">
        <v>92</v>
      </c>
      <c r="Z5" s="32" t="s">
        <v>93</v>
      </c>
      <c r="AA5" s="32" t="s">
        <v>94</v>
      </c>
      <c r="AB5" s="32" t="s">
        <v>95</v>
      </c>
      <c r="AC5" s="32" t="s">
        <v>96</v>
      </c>
      <c r="AD5" s="32" t="s">
        <v>97</v>
      </c>
      <c r="AE5" s="32" t="s">
        <v>98</v>
      </c>
      <c r="AF5" s="32" t="s">
        <v>99</v>
      </c>
      <c r="AG5" s="32" t="s">
        <v>100</v>
      </c>
      <c r="AH5" s="32" t="s">
        <v>101</v>
      </c>
      <c r="AI5" s="32" t="s">
        <v>102</v>
      </c>
      <c r="AJ5" s="32" t="s">
        <v>103</v>
      </c>
      <c r="AK5" s="32" t="s">
        <v>104</v>
      </c>
      <c r="AL5" s="32" t="s">
        <v>105</v>
      </c>
      <c r="AM5" s="32" t="s">
        <v>106</v>
      </c>
      <c r="AN5" s="32" t="s">
        <v>107</v>
      </c>
      <c r="AO5" s="32" t="s">
        <v>108</v>
      </c>
      <c r="AP5" s="32" t="s">
        <v>109</v>
      </c>
      <c r="AQ5" s="32" t="s">
        <v>110</v>
      </c>
      <c r="AR5" s="32" t="s">
        <v>111</v>
      </c>
      <c r="AS5" s="32" t="s">
        <v>112</v>
      </c>
      <c r="AT5" s="32" t="s">
        <v>113</v>
      </c>
      <c r="AU5" s="32" t="s">
        <v>114</v>
      </c>
      <c r="AV5" s="32" t="s">
        <v>115</v>
      </c>
      <c r="AW5" s="32" t="s">
        <v>116</v>
      </c>
      <c r="AX5" s="32" t="s">
        <v>117</v>
      </c>
      <c r="AY5" s="33" t="s">
        <v>118</v>
      </c>
    </row>
    <row r="6" spans="2:51">
      <c r="B6" s="105" t="s">
        <v>119</v>
      </c>
      <c r="C6" s="113"/>
      <c r="D6" s="130" t="s">
        <v>16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5"/>
    </row>
    <row r="7" spans="2:51">
      <c r="B7" s="107"/>
      <c r="C7" s="114"/>
      <c r="D7" s="37"/>
      <c r="T7" s="132" t="s">
        <v>18</v>
      </c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Y7" s="36"/>
    </row>
    <row r="8" spans="2:51">
      <c r="B8" s="107"/>
      <c r="C8" s="114"/>
      <c r="D8" s="37"/>
      <c r="AJ8" s="119" t="s">
        <v>19</v>
      </c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20"/>
    </row>
    <row r="9" spans="2:51">
      <c r="B9" s="121"/>
      <c r="C9" s="122"/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118" t="s">
        <v>20</v>
      </c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40"/>
    </row>
    <row r="10" spans="2:51">
      <c r="B10" s="105" t="s">
        <v>120</v>
      </c>
      <c r="C10" s="113"/>
      <c r="D10" s="123" t="s">
        <v>22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AY10" s="36"/>
    </row>
    <row r="11" spans="2:51">
      <c r="B11" s="107"/>
      <c r="C11" s="114"/>
      <c r="D11" s="37"/>
      <c r="T11" s="119" t="s">
        <v>23</v>
      </c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Y11" s="36"/>
    </row>
    <row r="12" spans="2:51">
      <c r="B12" s="107"/>
      <c r="C12" s="114"/>
      <c r="D12" s="37"/>
      <c r="AJ12" s="125" t="s">
        <v>24</v>
      </c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6"/>
    </row>
    <row r="13" spans="2:51">
      <c r="B13" s="121"/>
      <c r="C13" s="122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118" t="s">
        <v>25</v>
      </c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40"/>
    </row>
    <row r="14" spans="2:51">
      <c r="B14" s="105" t="s">
        <v>121</v>
      </c>
      <c r="C14" s="106"/>
      <c r="D14" s="109" t="s">
        <v>26</v>
      </c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AJ14" s="41"/>
      <c r="AK14" s="41"/>
      <c r="AL14" s="41"/>
      <c r="AM14" s="41"/>
      <c r="AY14" s="36"/>
    </row>
    <row r="15" spans="2:51">
      <c r="B15" s="107"/>
      <c r="C15" s="108"/>
      <c r="T15" s="110" t="s">
        <v>27</v>
      </c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2"/>
    </row>
    <row r="16" spans="2:51">
      <c r="B16" s="107"/>
      <c r="C16" s="108"/>
      <c r="AJ16" s="111" t="s">
        <v>28</v>
      </c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2"/>
    </row>
    <row r="17" spans="2:51">
      <c r="B17" s="105" t="s">
        <v>122</v>
      </c>
      <c r="C17" s="113"/>
      <c r="D17" s="115" t="s">
        <v>29</v>
      </c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43"/>
      <c r="AK17" s="43"/>
      <c r="AL17" s="43"/>
      <c r="AM17" s="43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5"/>
    </row>
    <row r="18" spans="2:51">
      <c r="B18" s="107"/>
      <c r="C18" s="114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117" t="s">
        <v>31</v>
      </c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39"/>
      <c r="AK18" s="39"/>
      <c r="AL18" s="39"/>
      <c r="AM18" s="39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5"/>
    </row>
  </sheetData>
  <mergeCells count="30">
    <mergeCell ref="AV4:AY4"/>
    <mergeCell ref="B6:C9"/>
    <mergeCell ref="D6:S6"/>
    <mergeCell ref="T7:AI7"/>
    <mergeCell ref="X4:AA4"/>
    <mergeCell ref="AB4:AE4"/>
    <mergeCell ref="AF4:AI4"/>
    <mergeCell ref="AJ4:AM4"/>
    <mergeCell ref="AN4:AQ4"/>
    <mergeCell ref="AR4:AU4"/>
    <mergeCell ref="B4:C5"/>
    <mergeCell ref="D4:G4"/>
    <mergeCell ref="H4:K4"/>
    <mergeCell ref="L4:O4"/>
    <mergeCell ref="P4:S4"/>
    <mergeCell ref="T4:W4"/>
    <mergeCell ref="T9:AI9"/>
    <mergeCell ref="AJ8:AY8"/>
    <mergeCell ref="B10:C13"/>
    <mergeCell ref="D10:S10"/>
    <mergeCell ref="T11:AI11"/>
    <mergeCell ref="AJ12:AY12"/>
    <mergeCell ref="T13:AI13"/>
    <mergeCell ref="B14:C16"/>
    <mergeCell ref="D14:S14"/>
    <mergeCell ref="T15:AI15"/>
    <mergeCell ref="AJ16:AY16"/>
    <mergeCell ref="B17:C18"/>
    <mergeCell ref="D17:S17"/>
    <mergeCell ref="T18:AI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SILVIA RIVERA</cp:lastModifiedBy>
  <cp:revision/>
  <dcterms:created xsi:type="dcterms:W3CDTF">2025-03-26T01:23:58Z</dcterms:created>
  <dcterms:modified xsi:type="dcterms:W3CDTF">2026-01-25T21:35:47Z</dcterms:modified>
  <cp:category/>
  <cp:contentStatus/>
</cp:coreProperties>
</file>